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140" windowHeight="12156"/>
  </bookViews>
  <sheets>
    <sheet name="прил 5" sheetId="3" r:id="rId1"/>
  </sheets>
  <definedNames>
    <definedName name="_Par1013" localSheetId="0">'прил 5'!$A$20</definedName>
    <definedName name="_Par1015" localSheetId="0">'прил 5'!#REF!</definedName>
    <definedName name="_Par1081" localSheetId="0">'прил 5'!$A$26</definedName>
    <definedName name="_Par1083" localSheetId="0">'прил 5'!$A$27</definedName>
    <definedName name="_Par1117" localSheetId="0">'прил 5'!$A$30</definedName>
    <definedName name="_Par1119" localSheetId="0">'прил 5'!$A$31</definedName>
    <definedName name="_Par845" localSheetId="0">'прил 5'!$A$6</definedName>
    <definedName name="_Par847" localSheetId="0">'прил 5'!$A$8</definedName>
    <definedName name="_Par881" localSheetId="0">'прил 5'!$A$11</definedName>
    <definedName name="_Par883" localSheetId="0">'прил 5'!$A$12</definedName>
    <definedName name="_xlnm.Print_Titles" localSheetId="0">'прил 5'!$9:$11</definedName>
    <definedName name="_xlnm.Print_Area" localSheetId="0">'прил 5'!$A$1:$N$38</definedName>
  </definedNames>
  <calcPr calcId="162913"/>
</workbook>
</file>

<file path=xl/calcChain.xml><?xml version="1.0" encoding="utf-8"?>
<calcChain xmlns="http://schemas.openxmlformats.org/spreadsheetml/2006/main">
  <c r="G30" i="3" l="1"/>
  <c r="G28" i="3"/>
</calcChain>
</file>

<file path=xl/sharedStrings.xml><?xml version="1.0" encoding="utf-8"?>
<sst xmlns="http://schemas.openxmlformats.org/spreadsheetml/2006/main" count="171" uniqueCount="124">
  <si>
    <t>1.1.</t>
  </si>
  <si>
    <t>N п/п</t>
  </si>
  <si>
    <t>Ед. изм.</t>
  </si>
  <si>
    <t>Формула расчета индикатора</t>
  </si>
  <si>
    <t>План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</si>
  <si>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</si>
  <si>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</si>
  <si>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</si>
  <si>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</si>
  <si>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</si>
  <si>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</si>
  <si>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</si>
  <si>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</si>
  <si>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</si>
  <si>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</si>
  <si>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</si>
  <si>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</si>
  <si>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</si>
  <si>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</si>
  <si>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</si>
  <si>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</si>
  <si>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</si>
  <si>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</si>
  <si>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</si>
  <si>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</si>
  <si>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</si>
  <si>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</si>
  <si>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</si>
  <si>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</si>
  <si>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</si>
  <si>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</si>
  <si>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</si>
  <si>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</si>
  <si>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</si>
  <si>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</si>
  <si>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</si>
  <si>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</si>
  <si>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</si>
  <si>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</si>
  <si>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</si>
  <si>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</si>
  <si>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</si>
  <si>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</si>
  <si>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</si>
  <si>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</si>
  <si>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</si>
  <si>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</si>
  <si>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</si>
  <si>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</si>
  <si>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</si>
  <si>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</si>
  <si>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</si>
  <si>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</si>
  <si>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</si>
  <si>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</si>
  <si>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</si>
  <si>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</si>
  <si>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</si>
  <si>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</si>
  <si>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</si>
  <si>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</si>
  <si>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</si>
  <si>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</si>
  <si>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</si>
  <si>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</si>
  <si>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</si>
  <si>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</si>
  <si>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</si>
  <si>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</si>
  <si>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</si>
  <si>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</si>
  <si>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</si>
  <si>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</si>
  <si>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</si>
  <si>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</si>
  <si>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</si>
  <si>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Оценка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</si>
  <si>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</si>
  <si>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</si>
  <si>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</si>
  <si>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</si>
  <si>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</si>
  <si>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</si>
  <si>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</si>
  <si>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</si>
  <si>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</si>
  <si>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</si>
  <si>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</si>
  <si>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</si>
  <si>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</si>
  <si>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</si>
  <si>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</si>
  <si>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</si>
  <si>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</si>
  <si>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</si>
  <si>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</si>
  <si>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</si>
  <si>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</si>
  <si>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</si>
  <si>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</si>
  <si>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</si>
  <si>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</si>
  <si>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</si>
  <si>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</si>
  <si>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</si>
  <si>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>к постановлению Администрации города Норильска</t>
  </si>
  <si>
    <t>Приложение 5 к муниципальной программе
«Управление муниципальными финансами», утвержденной постановлением Администрации города Норильска 
от 05.12.2016 № 581</t>
  </si>
  <si>
    <t xml:space="preserve">от   №  </t>
  </si>
  <si>
    <t>2025-2028  - 0,5</t>
  </si>
  <si>
    <t>2025-2028  - 0,3</t>
  </si>
  <si>
    <t>2025-2028  - 0,2</t>
  </si>
  <si>
    <t>2025-2028  - 0,1</t>
  </si>
  <si>
    <t>2025-2028  - 0,9</t>
  </si>
  <si>
    <t>2025-2028  - 1,0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</si>
  <si>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</si>
  <si>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</si>
  <si>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Определяется от общей суммы доходов местного бюджета</t>
  </si>
  <si>
    <t xml:space="preserve"> -</t>
  </si>
  <si>
    <t>2025  - 0,3</t>
  </si>
  <si>
    <t>3.1.4</t>
  </si>
  <si>
    <t>2025- 0,4
2026-2028 - 0,5</t>
  </si>
  <si>
    <t>2025- 0,2
2026-2028  - 0,3</t>
  </si>
  <si>
    <t>2025- 0,1
2026-2028  - 0,2</t>
  </si>
  <si>
    <t>Значения индикаторов результативности МП за отчетный период (текущий и два предыдущих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</si>
</sst>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view="pageBreakPreview" topLeftCell="A5" zoomScale="70" zoomScaleSheetLayoutView="70" workbookViewId="0">
      <selection activeCell="H28" sqref="H28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10" width="9" customWidth="1"/>
    <col min="11" max="11" width="17.109375" style="3" customWidth="1"/>
    <col min="12" max="12" width="31.33203125" customWidth="1"/>
    <col min="13" max="13" width="32.5546875" customWidth="1"/>
    <col min="14" max="14" width="36.44140625" customWidth="1"/>
  </cols>
  <sheetData>
    <row r="1" spans="1:18" ht="15.6" x14ac:dyDescent="0.3">
      <c r="M1" s="8" t="s">
        <v>104</v>
      </c>
    </row>
    <row r="2" spans="1:18" ht="15.6" x14ac:dyDescent="0.3">
      <c r="M2" s="8" t="s">
        <v>105</v>
      </c>
    </row>
    <row r="3" spans="1:18" ht="15.6" x14ac:dyDescent="0.3">
      <c r="M3" s="8" t="s">
        <v>107</v>
      </c>
    </row>
    <row r="5" spans="1:18" ht="73.5" customHeight="1" x14ac:dyDescent="0.3">
      <c r="L5" s="7"/>
      <c r="M5" s="30" t="s">
        <v>106</v>
      </c>
      <c r="N5" s="31"/>
      <c r="R5" s="5"/>
    </row>
    <row r="6" spans="1:18" ht="18.75" customHeight="1" x14ac:dyDescent="0.25">
      <c r="A6" s="32" t="s">
        <v>52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R6" s="6"/>
    </row>
    <row r="7" spans="1:18" ht="18.75" customHeight="1" x14ac:dyDescent="0.25">
      <c r="A7" s="1"/>
      <c r="B7" s="32" t="s">
        <v>67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R7" s="6"/>
    </row>
    <row r="8" spans="1:18" ht="16.8" x14ac:dyDescent="0.25">
      <c r="R8" s="6"/>
    </row>
    <row r="9" spans="1:18" ht="66.75" customHeight="1" x14ac:dyDescent="0.25">
      <c r="A9" s="24" t="s">
        <v>1</v>
      </c>
      <c r="B9" s="24" t="s">
        <v>53</v>
      </c>
      <c r="C9" s="24" t="s">
        <v>2</v>
      </c>
      <c r="D9" s="33" t="s">
        <v>123</v>
      </c>
      <c r="E9" s="34"/>
      <c r="F9" s="34"/>
      <c r="G9" s="35"/>
      <c r="H9" s="33" t="s">
        <v>54</v>
      </c>
      <c r="I9" s="34"/>
      <c r="J9" s="35"/>
      <c r="K9" s="28" t="s">
        <v>55</v>
      </c>
      <c r="L9" s="24" t="s">
        <v>3</v>
      </c>
      <c r="M9" s="24" t="s">
        <v>56</v>
      </c>
      <c r="N9" s="24" t="s">
        <v>60</v>
      </c>
    </row>
    <row r="10" spans="1:18" ht="15.75" customHeight="1" x14ac:dyDescent="0.25">
      <c r="A10" s="24"/>
      <c r="B10" s="24"/>
      <c r="C10" s="24"/>
      <c r="D10" s="17">
        <v>2023</v>
      </c>
      <c r="E10" s="11">
        <v>2024</v>
      </c>
      <c r="F10" s="24">
        <v>2025</v>
      </c>
      <c r="G10" s="24"/>
      <c r="H10" s="24">
        <v>2026</v>
      </c>
      <c r="I10" s="24">
        <v>2027</v>
      </c>
      <c r="J10" s="24">
        <v>2028</v>
      </c>
      <c r="K10" s="28"/>
      <c r="L10" s="24"/>
      <c r="M10" s="24"/>
      <c r="N10" s="24"/>
    </row>
    <row r="11" spans="1:18" ht="13.8" x14ac:dyDescent="0.25">
      <c r="A11" s="24"/>
      <c r="B11" s="24"/>
      <c r="C11" s="24"/>
      <c r="D11" s="17" t="s">
        <v>5</v>
      </c>
      <c r="E11" s="17" t="s">
        <v>5</v>
      </c>
      <c r="F11" s="17" t="s">
        <v>4</v>
      </c>
      <c r="G11" s="19" t="s">
        <v>76</v>
      </c>
      <c r="H11" s="24"/>
      <c r="I11" s="24"/>
      <c r="J11" s="24"/>
      <c r="K11" s="28"/>
      <c r="L11" s="24"/>
      <c r="M11" s="24"/>
      <c r="N11" s="24"/>
    </row>
    <row r="12" spans="1:18" ht="28.5" customHeight="1" x14ac:dyDescent="0.25">
      <c r="A12" s="11" t="s">
        <v>6</v>
      </c>
      <c r="B12" s="24" t="s">
        <v>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7"/>
    </row>
    <row r="13" spans="1:18" ht="31.5" customHeight="1" x14ac:dyDescent="0.25">
      <c r="A13" s="11" t="s">
        <v>0</v>
      </c>
      <c r="B13" s="24" t="s">
        <v>8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7"/>
    </row>
    <row r="14" spans="1:18" ht="61.2" customHeight="1" x14ac:dyDescent="0.25">
      <c r="A14" s="9" t="s">
        <v>37</v>
      </c>
      <c r="B14" s="10" t="s">
        <v>9</v>
      </c>
      <c r="C14" s="11" t="s">
        <v>10</v>
      </c>
      <c r="D14" s="11">
        <v>1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11" t="s">
        <v>108</v>
      </c>
      <c r="L14" s="11" t="s">
        <v>81</v>
      </c>
      <c r="M14" s="11" t="s">
        <v>82</v>
      </c>
      <c r="N14" s="11" t="s">
        <v>61</v>
      </c>
    </row>
    <row r="15" spans="1:18" ht="63.75" customHeight="1" x14ac:dyDescent="0.25">
      <c r="A15" s="9" t="s">
        <v>38</v>
      </c>
      <c r="B15" s="10" t="s">
        <v>11</v>
      </c>
      <c r="C15" s="11" t="s">
        <v>10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 t="s">
        <v>108</v>
      </c>
      <c r="L15" s="11" t="s">
        <v>83</v>
      </c>
      <c r="M15" s="11" t="s">
        <v>84</v>
      </c>
      <c r="N15" s="11" t="s">
        <v>61</v>
      </c>
    </row>
    <row r="16" spans="1:18" ht="38.4" customHeight="1" x14ac:dyDescent="0.25">
      <c r="A16" s="11" t="s">
        <v>12</v>
      </c>
      <c r="B16" s="24" t="s">
        <v>13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7"/>
    </row>
    <row r="17" spans="1:14" ht="26.25" customHeight="1" x14ac:dyDescent="0.25">
      <c r="A17" s="11" t="s">
        <v>14</v>
      </c>
      <c r="B17" s="26" t="s">
        <v>15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</row>
    <row r="18" spans="1:14" ht="48" customHeight="1" x14ac:dyDescent="0.25">
      <c r="A18" s="9" t="s">
        <v>39</v>
      </c>
      <c r="B18" s="10" t="s">
        <v>16</v>
      </c>
      <c r="C18" s="11" t="s">
        <v>17</v>
      </c>
      <c r="D18" s="12">
        <v>93.9</v>
      </c>
      <c r="E18" s="12">
        <v>93.3</v>
      </c>
      <c r="F18" s="12" t="s">
        <v>79</v>
      </c>
      <c r="G18" s="12">
        <v>90</v>
      </c>
      <c r="H18" s="12" t="s">
        <v>79</v>
      </c>
      <c r="I18" s="12" t="s">
        <v>79</v>
      </c>
      <c r="J18" s="12" t="s">
        <v>79</v>
      </c>
      <c r="K18" s="12" t="s">
        <v>109</v>
      </c>
      <c r="L18" s="11" t="s">
        <v>85</v>
      </c>
      <c r="M18" s="11" t="s">
        <v>57</v>
      </c>
      <c r="N18" s="11" t="s">
        <v>62</v>
      </c>
    </row>
    <row r="19" spans="1:14" ht="47.4" customHeight="1" x14ac:dyDescent="0.25">
      <c r="A19" s="9" t="s">
        <v>40</v>
      </c>
      <c r="B19" s="10" t="s">
        <v>18</v>
      </c>
      <c r="C19" s="11" t="s">
        <v>17</v>
      </c>
      <c r="D19" s="12">
        <v>92.2</v>
      </c>
      <c r="E19" s="12">
        <v>91.8</v>
      </c>
      <c r="F19" s="12" t="s">
        <v>102</v>
      </c>
      <c r="G19" s="12">
        <v>93</v>
      </c>
      <c r="H19" s="12" t="s">
        <v>102</v>
      </c>
      <c r="I19" s="12" t="s">
        <v>102</v>
      </c>
      <c r="J19" s="12" t="s">
        <v>102</v>
      </c>
      <c r="K19" s="12" t="s">
        <v>110</v>
      </c>
      <c r="L19" s="11" t="s">
        <v>86</v>
      </c>
      <c r="M19" s="11" t="s">
        <v>58</v>
      </c>
      <c r="N19" s="11" t="s">
        <v>61</v>
      </c>
    </row>
    <row r="20" spans="1:14" ht="82.2" customHeight="1" x14ac:dyDescent="0.25">
      <c r="A20" s="9" t="s">
        <v>41</v>
      </c>
      <c r="B20" s="10" t="s">
        <v>73</v>
      </c>
      <c r="C20" s="11" t="s">
        <v>17</v>
      </c>
      <c r="D20" s="12">
        <v>100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100</v>
      </c>
      <c r="K20" s="12" t="s">
        <v>111</v>
      </c>
      <c r="L20" s="11" t="s">
        <v>87</v>
      </c>
      <c r="M20" s="11" t="s">
        <v>103</v>
      </c>
      <c r="N20" s="11" t="s">
        <v>74</v>
      </c>
    </row>
    <row r="21" spans="1:14" ht="80.400000000000006" customHeight="1" x14ac:dyDescent="0.25">
      <c r="A21" s="9" t="s">
        <v>42</v>
      </c>
      <c r="B21" s="10" t="s">
        <v>19</v>
      </c>
      <c r="C21" s="11" t="s">
        <v>17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100</v>
      </c>
      <c r="K21" s="12" t="s">
        <v>111</v>
      </c>
      <c r="L21" s="11" t="s">
        <v>87</v>
      </c>
      <c r="M21" s="11" t="s">
        <v>88</v>
      </c>
      <c r="N21" s="11" t="s">
        <v>89</v>
      </c>
    </row>
    <row r="22" spans="1:14" ht="65.400000000000006" customHeight="1" x14ac:dyDescent="0.25">
      <c r="A22" s="9" t="s">
        <v>43</v>
      </c>
      <c r="B22" s="10" t="s">
        <v>66</v>
      </c>
      <c r="C22" s="11" t="s">
        <v>17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 t="s">
        <v>111</v>
      </c>
      <c r="L22" s="11" t="s">
        <v>90</v>
      </c>
      <c r="M22" s="11" t="s">
        <v>58</v>
      </c>
      <c r="N22" s="11" t="s">
        <v>61</v>
      </c>
    </row>
    <row r="23" spans="1:14" ht="61.95" customHeight="1" x14ac:dyDescent="0.25">
      <c r="A23" s="9" t="s">
        <v>44</v>
      </c>
      <c r="B23" s="10" t="s">
        <v>20</v>
      </c>
      <c r="C23" s="11" t="s">
        <v>10</v>
      </c>
      <c r="D23" s="13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2" t="s">
        <v>111</v>
      </c>
      <c r="L23" s="11" t="s">
        <v>91</v>
      </c>
      <c r="M23" s="11" t="s">
        <v>92</v>
      </c>
      <c r="N23" s="11" t="s">
        <v>75</v>
      </c>
    </row>
    <row r="24" spans="1:14" ht="72.599999999999994" customHeight="1" x14ac:dyDescent="0.25">
      <c r="A24" s="9" t="s">
        <v>45</v>
      </c>
      <c r="B24" s="10" t="s">
        <v>69</v>
      </c>
      <c r="C24" s="11" t="s">
        <v>10</v>
      </c>
      <c r="D24" s="13">
        <v>1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2" t="s">
        <v>111</v>
      </c>
      <c r="L24" s="11" t="s">
        <v>93</v>
      </c>
      <c r="M24" s="11"/>
      <c r="N24" s="11" t="s">
        <v>68</v>
      </c>
    </row>
    <row r="25" spans="1:14" ht="13.8" x14ac:dyDescent="0.25">
      <c r="A25" s="9" t="s">
        <v>21</v>
      </c>
      <c r="B25" s="24" t="s">
        <v>22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7"/>
    </row>
    <row r="26" spans="1:14" ht="13.8" x14ac:dyDescent="0.25">
      <c r="A26" s="9" t="s">
        <v>23</v>
      </c>
      <c r="B26" s="26" t="s">
        <v>24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7"/>
    </row>
    <row r="27" spans="1:14" ht="111.75" customHeight="1" x14ac:dyDescent="0.25">
      <c r="A27" s="9" t="s">
        <v>46</v>
      </c>
      <c r="B27" s="10" t="s">
        <v>25</v>
      </c>
      <c r="C27" s="11" t="s">
        <v>17</v>
      </c>
      <c r="D27" s="12">
        <v>0.03</v>
      </c>
      <c r="E27" s="12">
        <v>0</v>
      </c>
      <c r="F27" s="12">
        <v>10</v>
      </c>
      <c r="G27" s="12">
        <v>10</v>
      </c>
      <c r="H27" s="20" t="s">
        <v>114</v>
      </c>
      <c r="I27" s="20" t="s">
        <v>114</v>
      </c>
      <c r="J27" s="20" t="s">
        <v>114</v>
      </c>
      <c r="K27" s="20" t="s">
        <v>120</v>
      </c>
      <c r="L27" s="11" t="s">
        <v>94</v>
      </c>
      <c r="M27" s="11" t="s">
        <v>58</v>
      </c>
      <c r="N27" s="11" t="s">
        <v>63</v>
      </c>
    </row>
    <row r="28" spans="1:14" ht="102" customHeight="1" x14ac:dyDescent="0.25">
      <c r="A28" s="21" t="s">
        <v>47</v>
      </c>
      <c r="B28" s="10" t="s">
        <v>115</v>
      </c>
      <c r="C28" s="22" t="s">
        <v>17</v>
      </c>
      <c r="D28" s="12">
        <v>0.01</v>
      </c>
      <c r="E28" s="12">
        <v>0</v>
      </c>
      <c r="F28" s="12">
        <v>20</v>
      </c>
      <c r="G28" s="12">
        <f>(2200000+228006.7)/31858122.7%</f>
        <v>7.6213112833544336</v>
      </c>
      <c r="H28" s="22" t="s">
        <v>117</v>
      </c>
      <c r="I28" s="22" t="s">
        <v>117</v>
      </c>
      <c r="J28" s="22" t="s">
        <v>117</v>
      </c>
      <c r="K28" s="22" t="s">
        <v>118</v>
      </c>
      <c r="L28" s="22" t="s">
        <v>116</v>
      </c>
      <c r="M28" s="22" t="s">
        <v>58</v>
      </c>
      <c r="N28" s="22" t="s">
        <v>63</v>
      </c>
    </row>
    <row r="29" spans="1:14" ht="46.95" customHeight="1" x14ac:dyDescent="0.25">
      <c r="A29" s="21" t="s">
        <v>48</v>
      </c>
      <c r="B29" s="10" t="s">
        <v>26</v>
      </c>
      <c r="C29" s="22" t="s">
        <v>59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22" t="s">
        <v>121</v>
      </c>
      <c r="L29" s="22" t="s">
        <v>95</v>
      </c>
      <c r="M29" s="22" t="s">
        <v>80</v>
      </c>
      <c r="N29" s="22" t="s">
        <v>64</v>
      </c>
    </row>
    <row r="30" spans="1:14" ht="61.95" customHeight="1" x14ac:dyDescent="0.25">
      <c r="A30" s="21" t="s">
        <v>119</v>
      </c>
      <c r="B30" s="10" t="s">
        <v>27</v>
      </c>
      <c r="C30" s="22" t="s">
        <v>17</v>
      </c>
      <c r="D30" s="12">
        <v>0</v>
      </c>
      <c r="E30" s="12">
        <v>0</v>
      </c>
      <c r="F30" s="12">
        <v>100</v>
      </c>
      <c r="G30" s="12">
        <f>3800000/16524906.7%</f>
        <v>22.995591254987239</v>
      </c>
      <c r="H30" s="22" t="s">
        <v>28</v>
      </c>
      <c r="I30" s="22" t="s">
        <v>28</v>
      </c>
      <c r="J30" s="22" t="s">
        <v>28</v>
      </c>
      <c r="K30" s="22" t="s">
        <v>122</v>
      </c>
      <c r="L30" s="22" t="s">
        <v>96</v>
      </c>
      <c r="M30" s="22" t="s">
        <v>58</v>
      </c>
      <c r="N30" s="22" t="s">
        <v>63</v>
      </c>
    </row>
    <row r="31" spans="1:14" ht="25.5" customHeight="1" x14ac:dyDescent="0.25">
      <c r="A31" s="9" t="s">
        <v>29</v>
      </c>
      <c r="B31" s="24" t="s">
        <v>30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7"/>
    </row>
    <row r="32" spans="1:14" ht="32.25" customHeight="1" x14ac:dyDescent="0.25">
      <c r="A32" s="9" t="s">
        <v>31</v>
      </c>
      <c r="B32" s="26" t="s">
        <v>32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7"/>
    </row>
    <row r="33" spans="1:14" ht="90" customHeight="1" x14ac:dyDescent="0.25">
      <c r="A33" s="9" t="s">
        <v>49</v>
      </c>
      <c r="B33" s="10" t="s">
        <v>70</v>
      </c>
      <c r="C33" s="11" t="s">
        <v>17</v>
      </c>
      <c r="D33" s="11">
        <v>3.4</v>
      </c>
      <c r="E33" s="18">
        <v>4.5</v>
      </c>
      <c r="F33" s="14" t="s">
        <v>78</v>
      </c>
      <c r="G33" s="12">
        <v>4</v>
      </c>
      <c r="H33" s="15" t="s">
        <v>78</v>
      </c>
      <c r="I33" s="15" t="s">
        <v>78</v>
      </c>
      <c r="J33" s="15" t="s">
        <v>78</v>
      </c>
      <c r="K33" s="11" t="s">
        <v>111</v>
      </c>
      <c r="L33" s="11" t="s">
        <v>97</v>
      </c>
      <c r="M33" s="11" t="s">
        <v>65</v>
      </c>
      <c r="N33" s="11" t="s">
        <v>72</v>
      </c>
    </row>
    <row r="34" spans="1:14" ht="74.400000000000006" customHeight="1" x14ac:dyDescent="0.25">
      <c r="A34" s="9" t="s">
        <v>50</v>
      </c>
      <c r="B34" s="10" t="s">
        <v>71</v>
      </c>
      <c r="C34" s="11" t="s">
        <v>17</v>
      </c>
      <c r="D34" s="11">
        <v>166.7</v>
      </c>
      <c r="E34" s="12">
        <v>200</v>
      </c>
      <c r="F34" s="12">
        <v>100</v>
      </c>
      <c r="G34" s="12">
        <v>500</v>
      </c>
      <c r="H34" s="12">
        <v>100</v>
      </c>
      <c r="I34" s="12">
        <v>100</v>
      </c>
      <c r="J34" s="12">
        <v>100</v>
      </c>
      <c r="K34" s="11" t="s">
        <v>112</v>
      </c>
      <c r="L34" s="11" t="s">
        <v>98</v>
      </c>
      <c r="M34" s="11" t="s">
        <v>65</v>
      </c>
      <c r="N34" s="11" t="s">
        <v>72</v>
      </c>
    </row>
    <row r="35" spans="1:14" ht="35.4" customHeight="1" x14ac:dyDescent="0.25">
      <c r="A35" s="9" t="s">
        <v>33</v>
      </c>
      <c r="B35" s="24" t="s">
        <v>34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/>
    </row>
    <row r="36" spans="1:14" ht="23.25" customHeight="1" x14ac:dyDescent="0.25">
      <c r="A36" s="23" t="s">
        <v>35</v>
      </c>
      <c r="B36" s="29" t="s">
        <v>99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7"/>
    </row>
    <row r="37" spans="1:14" ht="25.5" customHeight="1" x14ac:dyDescent="0.25">
      <c r="A37" s="23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7"/>
    </row>
    <row r="38" spans="1:14" ht="266.39999999999998" customHeight="1" x14ac:dyDescent="0.25">
      <c r="A38" s="9" t="s">
        <v>51</v>
      </c>
      <c r="B38" s="10" t="s">
        <v>36</v>
      </c>
      <c r="C38" s="11" t="s">
        <v>17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6" t="s">
        <v>113</v>
      </c>
      <c r="L38" s="11" t="s">
        <v>100</v>
      </c>
      <c r="M38" s="11" t="s">
        <v>77</v>
      </c>
      <c r="N38" s="11" t="s">
        <v>101</v>
      </c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4"/>
      <c r="L39" s="2"/>
      <c r="M39" s="2"/>
    </row>
  </sheetData>
  <mergeCells count="27">
    <mergeCell ref="M5:N5"/>
    <mergeCell ref="I10:I11"/>
    <mergeCell ref="L9:L11"/>
    <mergeCell ref="B9:B11"/>
    <mergeCell ref="H10:H11"/>
    <mergeCell ref="B7:N7"/>
    <mergeCell ref="A6:N6"/>
    <mergeCell ref="J10:J11"/>
    <mergeCell ref="F10:G10"/>
    <mergeCell ref="D9:G9"/>
    <mergeCell ref="H9:J9"/>
    <mergeCell ref="A36:A37"/>
    <mergeCell ref="M9:M11"/>
    <mergeCell ref="B35:N35"/>
    <mergeCell ref="B17:N17"/>
    <mergeCell ref="B12:N12"/>
    <mergeCell ref="A9:A11"/>
    <mergeCell ref="B13:N13"/>
    <mergeCell ref="C9:C11"/>
    <mergeCell ref="K9:K11"/>
    <mergeCell ref="B32:N32"/>
    <mergeCell ref="B26:N26"/>
    <mergeCell ref="B31:N31"/>
    <mergeCell ref="N9:N11"/>
    <mergeCell ref="B36:N37"/>
    <mergeCell ref="B25:N25"/>
    <mergeCell ref="B16:N16"/>
  </mergeCells>
  <pageMargins left="0.51181102362204722" right="0.11811023622047245" top="0.35433070866141736" bottom="0.35433070866141736" header="0" footer="0"/>
  <pageSetup paperSize="9" scale="62" fitToHeight="0" orientation="landscape" r:id="rId1"/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2025-11-11T05:06:25Z</cp:lastPrinted>
  <dcterms:created xsi:type="dcterms:W3CDTF">2013-11-06T04:14:53Z</dcterms:created>
  <dcterms:modified xsi:type="dcterms:W3CDTF">2025-12-18T05:07:29Z</dcterms:modified>
</cp:coreProperties>
</file>